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potts\Documents\"/>
    </mc:Choice>
  </mc:AlternateContent>
  <xr:revisionPtr revIDLastSave="0" documentId="8_{7D9E0D11-772B-4DFA-B933-62DE26681259}" xr6:coauthVersionLast="44" xr6:coauthVersionMax="44" xr10:uidLastSave="{00000000-0000-0000-0000-000000000000}"/>
  <bookViews>
    <workbookView xWindow="-28920" yWindow="-120" windowWidth="29040" windowHeight="15840" xr2:uid="{F5F4C9FC-7FDD-430E-83E0-E9F372852D5E}"/>
  </bookViews>
  <sheets>
    <sheet name="NIRL Project Credit" sheetId="1" r:id="rId1"/>
  </sheets>
  <definedNames>
    <definedName name="_xlnm._FilterDatabase" localSheetId="0" hidden="1">'NIRL Project Credit'!$M$2:$W$18</definedName>
    <definedName name="_xlnm.Print_Area" localSheetId="0">'NIRL Project Credit'!$A$2:$K$18</definedName>
    <definedName name="_xlnm.Print_Titles" localSheetId="0">'NIRL Project Credit'!$2:$2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9" i="1" l="1"/>
  <c r="K10" i="1"/>
  <c r="K11" i="1"/>
  <c r="K12" i="1"/>
  <c r="K13" i="1"/>
  <c r="K14" i="1"/>
  <c r="K15" i="1"/>
  <c r="K16" i="1"/>
  <c r="K17" i="1"/>
  <c r="H14" i="1" l="1"/>
  <c r="H15" i="1"/>
  <c r="H16" i="1"/>
  <c r="H17" i="1"/>
  <c r="H9" i="1"/>
  <c r="H10" i="1"/>
  <c r="H11" i="1"/>
  <c r="H12" i="1"/>
  <c r="H13" i="1"/>
  <c r="W18" i="1" l="1"/>
  <c r="T18" i="1"/>
  <c r="K18" i="1"/>
  <c r="H18" i="1"/>
  <c r="W17" i="1"/>
  <c r="T17" i="1"/>
  <c r="W16" i="1"/>
  <c r="T16" i="1"/>
  <c r="W15" i="1"/>
  <c r="T15" i="1"/>
  <c r="W14" i="1"/>
  <c r="T14" i="1"/>
  <c r="W13" i="1"/>
  <c r="T13" i="1"/>
  <c r="W12" i="1"/>
  <c r="T12" i="1"/>
  <c r="W11" i="1"/>
  <c r="T11" i="1"/>
  <c r="W10" i="1"/>
  <c r="T10" i="1"/>
  <c r="W9" i="1"/>
  <c r="T9" i="1"/>
  <c r="W8" i="1"/>
  <c r="T8" i="1"/>
  <c r="K8" i="1"/>
  <c r="H8" i="1"/>
  <c r="W7" i="1"/>
  <c r="T7" i="1"/>
  <c r="K7" i="1"/>
  <c r="H7" i="1"/>
  <c r="W6" i="1"/>
  <c r="T6" i="1"/>
  <c r="K6" i="1"/>
  <c r="H6" i="1"/>
  <c r="W5" i="1"/>
  <c r="T5" i="1"/>
  <c r="K5" i="1"/>
  <c r="H5" i="1"/>
  <c r="W4" i="1"/>
  <c r="T4" i="1"/>
  <c r="T19" i="1" s="1"/>
  <c r="K4" i="1"/>
  <c r="H4" i="1"/>
  <c r="W3" i="1"/>
  <c r="T3" i="1"/>
  <c r="K3" i="1"/>
  <c r="H3" i="1"/>
  <c r="K19" i="1" l="1"/>
  <c r="H19" i="1"/>
  <c r="W19" i="1"/>
</calcChain>
</file>

<file path=xl/sharedStrings.xml><?xml version="1.0" encoding="utf-8"?>
<sst xmlns="http://schemas.openxmlformats.org/spreadsheetml/2006/main" count="186" uniqueCount="76">
  <si>
    <t>ORIGINAL CALCULATIONS</t>
  </si>
  <si>
    <t>REVISED CALCULATIONS</t>
  </si>
  <si>
    <t>Project Number</t>
  </si>
  <si>
    <t>Project Name</t>
  </si>
  <si>
    <t>Project Type</t>
  </si>
  <si>
    <t>Project Zone</t>
  </si>
  <si>
    <t>Treated Acres</t>
  </si>
  <si>
    <t>TN Base Load (lbs/yr)</t>
  </si>
  <si>
    <t>TN Efficiency (%)</t>
  </si>
  <si>
    <t>TN Credit (lbs/yr)</t>
  </si>
  <si>
    <t>TP Base Load (lbs/yr)</t>
  </si>
  <si>
    <t>TP Efficiency (%)</t>
  </si>
  <si>
    <t>TP Credit (lbs/yr)</t>
  </si>
  <si>
    <t>NOTES:</t>
  </si>
  <si>
    <t>FDOT-4</t>
  </si>
  <si>
    <t>70100-3517-01 French Drains - missing from model</t>
  </si>
  <si>
    <t>100% on-site retention</t>
  </si>
  <si>
    <t>North B</t>
  </si>
  <si>
    <t>FDOT-5</t>
  </si>
  <si>
    <t>70100-3544-01 French Drains- missing from model</t>
  </si>
  <si>
    <t>FDOT-6</t>
  </si>
  <si>
    <t>70020-3501-01 Pond 1- missing from model</t>
  </si>
  <si>
    <t>Wet detention pond</t>
  </si>
  <si>
    <t>FDOT-7</t>
  </si>
  <si>
    <t>70020-3501-02A Pond 2A- missing from model</t>
  </si>
  <si>
    <t>FDOT-8</t>
  </si>
  <si>
    <t>70020-3501-02B Pond 2B- missing from model</t>
  </si>
  <si>
    <t>FDOT-9</t>
  </si>
  <si>
    <t>70020-3501-03 Pond 3- missing from model</t>
  </si>
  <si>
    <t>FDOT-10</t>
  </si>
  <si>
    <t>70020-3501-04 Pond 4- missing from model</t>
  </si>
  <si>
    <t>Dry detention</t>
  </si>
  <si>
    <t>FDOT-11</t>
  </si>
  <si>
    <t>70020-3549-01 Pond 1- missing from model</t>
  </si>
  <si>
    <t>FDOT-12</t>
  </si>
  <si>
    <t>70020-3549-02 Pond 2- missing from model</t>
  </si>
  <si>
    <t>FDOT-13</t>
  </si>
  <si>
    <t>70020-3549-03 Pond 3- missing from model</t>
  </si>
  <si>
    <t>FDOT-14</t>
  </si>
  <si>
    <t>70020-3549-04 Pond 4- missing from model</t>
  </si>
  <si>
    <t>FDOT-15</t>
  </si>
  <si>
    <t>70020-3549-05 Pond 5- missing from model</t>
  </si>
  <si>
    <t>FDOT-16</t>
  </si>
  <si>
    <t xml:space="preserve"> 70140-3514-01 Pond A- missing from model</t>
  </si>
  <si>
    <t>FDOT-17</t>
  </si>
  <si>
    <t xml:space="preserve"> 70140-3514-02 Pond B- missing from model</t>
  </si>
  <si>
    <t>FDOT-18</t>
  </si>
  <si>
    <t>70120-3518-01 Pond 7 - missing from model</t>
  </si>
  <si>
    <t>FDOT-19</t>
  </si>
  <si>
    <t>70008-3505-01 Pond 1 - missing from model</t>
  </si>
  <si>
    <t>FM: 237447
70008-3505-01 Pond 1 - missing from model</t>
  </si>
  <si>
    <t xml:space="preserve"> FM: 237519
70140-3514-02 Pond B- missing from model</t>
  </si>
  <si>
    <t xml:space="preserve"> FM: 237519
70140-3514-01 Pond A- missing from model</t>
  </si>
  <si>
    <t>FM: 237550
70020-3549-05 Pond 5- missing from model</t>
  </si>
  <si>
    <t>FM: 237550
70020-3549-04 Pond 4- missing from model</t>
  </si>
  <si>
    <t>FM: 237550
70020-3549-03 Pond 3- missing from model</t>
  </si>
  <si>
    <t>FM: 237550
70020-3549-02 Pond 2- missing from model</t>
  </si>
  <si>
    <t>FM: 237550
70020-3549-01 Pond 1- missing from model</t>
  </si>
  <si>
    <t>FM: 237503
70020-3501-04 Pond 4- missing from model</t>
  </si>
  <si>
    <t>FM: 237503
70020-3501-03 Pond 3- missing from model</t>
  </si>
  <si>
    <t>FM: 237503
70020-3501-02B Pond 2B- missing from model</t>
  </si>
  <si>
    <t>FM: 237503
70020-3501-02A Pond 2A- missing from model</t>
  </si>
  <si>
    <t>FM: 237503
70020-3501-01 Pond 1- missing from model</t>
  </si>
  <si>
    <t>FM: 237390
70100-3544-01 French Drains- missing from model</t>
  </si>
  <si>
    <t>FM: 237175
70100-3517-01 French Drains - missing from model</t>
  </si>
  <si>
    <t>FM: 237139
70120-3518-01 Pond 7 - missing from model</t>
  </si>
  <si>
    <t>Dry retention</t>
  </si>
  <si>
    <t>BMP efficiencies estimated based on ERP drainage calculations</t>
  </si>
  <si>
    <t>ERP Number</t>
  </si>
  <si>
    <t>4-009-0288AGF</t>
  </si>
  <si>
    <t>4-009-16335-2</t>
  </si>
  <si>
    <t>4-009-0463G</t>
  </si>
  <si>
    <t>NA</t>
  </si>
  <si>
    <t>4-009-0199GM4</t>
  </si>
  <si>
    <t>BMP efficiencies estimated based on ERP drainage calculations.  Only the treatment being provided above ERP is being added as "credit"</t>
  </si>
  <si>
    <t>Drainage data is currently not available to make a calculation.  Default to original modeling credits.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</si>
</sst>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5" fillId="0" borderId="0" xfId="1" applyFont="1"/>
    <xf numFmtId="0" fontId="5" fillId="0" borderId="0" xfId="1" applyFont="1" applyAlignment="1">
      <alignment wrapText="1"/>
    </xf>
    <xf numFmtId="0" fontId="6" fillId="0" borderId="1" xfId="1" applyFont="1" applyBorder="1" applyAlignment="1">
      <alignment horizontal="center" wrapText="1"/>
    </xf>
    <xf numFmtId="164" fontId="6" fillId="0" borderId="1" xfId="1" applyNumberFormat="1" applyFont="1" applyBorder="1" applyAlignment="1">
      <alignment horizontal="right" wrapText="1"/>
    </xf>
    <xf numFmtId="3" fontId="6" fillId="0" borderId="1" xfId="1" applyNumberFormat="1" applyFont="1" applyBorder="1" applyAlignment="1">
      <alignment horizontal="right" wrapText="1"/>
    </xf>
    <xf numFmtId="165" fontId="5" fillId="0" borderId="1" xfId="1" applyNumberFormat="1" applyFont="1" applyBorder="1"/>
    <xf numFmtId="164" fontId="5" fillId="0" borderId="1" xfId="1" applyNumberFormat="1" applyFont="1" applyBorder="1"/>
    <xf numFmtId="164" fontId="7" fillId="0" borderId="1" xfId="1" applyNumberFormat="1" applyFont="1" applyBorder="1"/>
    <xf numFmtId="165" fontId="2" fillId="3" borderId="1" xfId="0" applyNumberFormat="1" applyFont="1" applyFill="1" applyBorder="1"/>
    <xf numFmtId="0" fontId="1" fillId="0" borderId="0" xfId="0" applyFont="1"/>
    <xf numFmtId="0" fontId="5" fillId="0" borderId="1" xfId="1" applyFont="1" applyBorder="1" applyAlignment="1">
      <alignment horizontal="center" wrapText="1"/>
    </xf>
    <xf numFmtId="0" fontId="6" fillId="0" borderId="0" xfId="1" applyFont="1" applyAlignment="1">
      <alignment wrapText="1"/>
    </xf>
    <xf numFmtId="164" fontId="6" fillId="0" borderId="0" xfId="1" applyNumberFormat="1" applyFont="1" applyAlignment="1">
      <alignment wrapText="1"/>
    </xf>
    <xf numFmtId="3" fontId="6" fillId="0" borderId="0" xfId="1" applyNumberFormat="1" applyFont="1" applyAlignment="1">
      <alignment wrapText="1"/>
    </xf>
    <xf numFmtId="3" fontId="5" fillId="0" borderId="0" xfId="1" applyNumberFormat="1" applyFont="1"/>
    <xf numFmtId="164" fontId="5" fillId="0" borderId="0" xfId="1" applyNumberFormat="1" applyFont="1"/>
    <xf numFmtId="0" fontId="6" fillId="0" borderId="1" xfId="1" applyFont="1" applyFill="1" applyBorder="1" applyAlignment="1">
      <alignment horizontal="center" wrapText="1"/>
    </xf>
    <xf numFmtId="164" fontId="6" fillId="0" borderId="1" xfId="1" applyNumberFormat="1" applyFont="1" applyFill="1" applyBorder="1" applyAlignment="1">
      <alignment horizontal="right" wrapText="1"/>
    </xf>
    <xf numFmtId="3" fontId="6" fillId="0" borderId="1" xfId="1" applyNumberFormat="1" applyFont="1" applyFill="1" applyBorder="1" applyAlignment="1">
      <alignment horizontal="right" wrapText="1"/>
    </xf>
    <xf numFmtId="164" fontId="5" fillId="0" borderId="1" xfId="1" applyNumberFormat="1" applyFont="1" applyFill="1" applyBorder="1"/>
    <xf numFmtId="0" fontId="4" fillId="2" borderId="1" xfId="1" applyFont="1" applyFill="1" applyBorder="1" applyAlignment="1">
      <alignment horizontal="center" wrapText="1"/>
    </xf>
    <xf numFmtId="164" fontId="4" fillId="2" borderId="1" xfId="1" applyNumberFormat="1" applyFont="1" applyFill="1" applyBorder="1" applyAlignment="1">
      <alignment horizontal="center" wrapText="1"/>
    </xf>
    <xf numFmtId="3" fontId="2" fillId="2" borderId="1" xfId="1" applyNumberFormat="1" applyFont="1" applyFill="1" applyBorder="1" applyAlignment="1">
      <alignment horizontal="center" wrapText="1"/>
    </xf>
    <xf numFmtId="165" fontId="2" fillId="2" borderId="1" xfId="1" applyNumberFormat="1" applyFont="1" applyFill="1" applyBorder="1" applyAlignment="1">
      <alignment horizontal="center" wrapText="1"/>
    </xf>
    <xf numFmtId="164" fontId="2" fillId="2" borderId="1" xfId="1" applyNumberFormat="1" applyFont="1" applyFill="1" applyBorder="1" applyAlignment="1">
      <alignment horizontal="center" wrapText="1"/>
    </xf>
    <xf numFmtId="0" fontId="6" fillId="4" borderId="1" xfId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2" fontId="7" fillId="3" borderId="1" xfId="0" applyNumberFormat="1" applyFont="1" applyFill="1" applyBorder="1"/>
    <xf numFmtId="2" fontId="7" fillId="3" borderId="1" xfId="1" applyNumberFormat="1" applyFont="1" applyFill="1" applyBorder="1"/>
    <xf numFmtId="4" fontId="7" fillId="0" borderId="1" xfId="1" applyNumberFormat="1" applyFont="1" applyBorder="1"/>
    <xf numFmtId="2" fontId="7" fillId="0" borderId="1" xfId="0" applyNumberFormat="1" applyFont="1" applyFill="1" applyBorder="1"/>
    <xf numFmtId="165" fontId="5" fillId="0" borderId="1" xfId="1" applyNumberFormat="1" applyFont="1" applyFill="1" applyBorder="1"/>
    <xf numFmtId="4" fontId="7" fillId="0" borderId="1" xfId="1" applyNumberFormat="1" applyFont="1" applyFill="1" applyBorder="1"/>
    <xf numFmtId="164" fontId="7" fillId="0" borderId="1" xfId="1" applyNumberFormat="1" applyFont="1" applyFill="1" applyBorder="1"/>
    <xf numFmtId="0" fontId="4" fillId="3" borderId="1" xfId="1" applyFont="1" applyFill="1" applyBorder="1" applyAlignment="1">
      <alignment horizontal="center" wrapText="1"/>
    </xf>
    <xf numFmtId="164" fontId="4" fillId="3" borderId="1" xfId="1" applyNumberFormat="1" applyFont="1" applyFill="1" applyBorder="1" applyAlignment="1">
      <alignment horizontal="center" wrapText="1"/>
    </xf>
    <xf numFmtId="3" fontId="2" fillId="3" borderId="1" xfId="1" applyNumberFormat="1" applyFont="1" applyFill="1" applyBorder="1" applyAlignment="1">
      <alignment horizontal="center" wrapText="1"/>
    </xf>
    <xf numFmtId="165" fontId="2" fillId="3" borderId="1" xfId="1" applyNumberFormat="1" applyFont="1" applyFill="1" applyBorder="1" applyAlignment="1">
      <alignment horizontal="center" wrapText="1"/>
    </xf>
    <xf numFmtId="164" fontId="2" fillId="3" borderId="1" xfId="1" applyNumberFormat="1" applyFont="1" applyFill="1" applyBorder="1" applyAlignment="1">
      <alignment horizontal="center" wrapText="1"/>
    </xf>
    <xf numFmtId="0" fontId="4" fillId="2" borderId="0" xfId="1" applyFont="1" applyFill="1" applyBorder="1" applyAlignment="1">
      <alignment horizontal="center"/>
    </xf>
    <xf numFmtId="0" fontId="4" fillId="3" borderId="0" xfId="1" applyFont="1" applyFill="1" applyBorder="1" applyAlignment="1">
      <alignment horizontal="center"/>
    </xf>
  </cellXfs>
  <cellStyles count="2">
    <cellStyle name="Normal" xfId="0" builtinId="0"/>
    <cellStyle name="Normal 2" xfId="1" xr:uid="{38184A6B-3CC7-4A2E-BE16-82B52D6189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5CFEF-522C-4363-96B1-C6C16D1AC0C0}">
  <dimension ref="A1:Z21"/>
  <sheetViews>
    <sheetView tabSelected="1" topLeftCell="C1" zoomScale="75" zoomScaleNormal="75" zoomScaleSheetLayoutView="75" workbookViewId="0">
      <pane ySplit="2" topLeftCell="A9" activePane="bottomLeft" state="frozen"/>
      <selection activeCell="A3" sqref="A3"/>
      <selection pane="bottomLeft" activeCell="N26" sqref="N26"/>
    </sheetView>
  </sheetViews>
  <sheetFormatPr defaultRowHeight="15" x14ac:dyDescent="0.25"/>
  <cols>
    <col min="1" max="1" width="10.28515625" style="1" customWidth="1"/>
    <col min="2" max="2" width="27" style="1" customWidth="1"/>
    <col min="3" max="3" width="16.85546875" style="2" customWidth="1"/>
    <col min="4" max="4" width="10.5703125" style="1" customWidth="1"/>
    <col min="5" max="5" width="8.7109375" style="16" customWidth="1"/>
    <col min="6" max="6" width="13.140625" style="15" customWidth="1"/>
    <col min="7" max="7" width="13.5703125" style="1" customWidth="1"/>
    <col min="8" max="8" width="11.140625" style="15" customWidth="1"/>
    <col min="9" max="9" width="13.7109375" style="16" customWidth="1"/>
    <col min="10" max="10" width="13" style="1" customWidth="1"/>
    <col min="11" max="11" width="10.5703125" style="16" customWidth="1"/>
    <col min="12" max="12" width="9.140625" style="1"/>
    <col min="13" max="13" width="10.28515625" style="1" customWidth="1"/>
    <col min="14" max="14" width="27" style="1" customWidth="1"/>
    <col min="15" max="15" width="16.85546875" style="1" customWidth="1"/>
    <col min="16" max="16" width="10.5703125" style="1" customWidth="1"/>
    <col min="17" max="17" width="8.7109375" style="1" customWidth="1"/>
    <col min="18" max="18" width="13.140625" style="1" customWidth="1"/>
    <col min="19" max="19" width="13.5703125" style="1" customWidth="1"/>
    <col min="20" max="20" width="11.140625" style="1" customWidth="1"/>
    <col min="21" max="21" width="13.7109375" style="1" customWidth="1"/>
    <col min="22" max="22" width="13" style="1" customWidth="1"/>
    <col min="23" max="23" width="10.5703125" style="1" customWidth="1"/>
    <col min="24" max="24" width="9.140625" style="1"/>
    <col min="25" max="25" width="127" style="1" bestFit="1" customWidth="1"/>
    <col min="26" max="26" width="18.85546875" style="1" customWidth="1"/>
    <col min="27" max="16384" width="9.140625" style="1"/>
  </cols>
  <sheetData>
    <row r="1" spans="1:26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M1" s="42" t="s">
        <v>1</v>
      </c>
      <c r="N1" s="42"/>
      <c r="O1" s="42"/>
      <c r="P1" s="42"/>
      <c r="Q1" s="42"/>
      <c r="R1" s="42"/>
      <c r="S1" s="42"/>
      <c r="T1" s="42"/>
      <c r="U1" s="42"/>
      <c r="V1" s="42"/>
      <c r="W1" s="42"/>
    </row>
    <row r="2" spans="1:26" s="2" customFormat="1" ht="30" x14ac:dyDescent="0.25">
      <c r="A2" s="21" t="s">
        <v>2</v>
      </c>
      <c r="B2" s="21" t="s">
        <v>3</v>
      </c>
      <c r="C2" s="21" t="s">
        <v>4</v>
      </c>
      <c r="D2" s="21" t="s">
        <v>5</v>
      </c>
      <c r="E2" s="22" t="s">
        <v>6</v>
      </c>
      <c r="F2" s="23" t="s">
        <v>7</v>
      </c>
      <c r="G2" s="24" t="s">
        <v>8</v>
      </c>
      <c r="H2" s="23" t="s">
        <v>9</v>
      </c>
      <c r="I2" s="25" t="s">
        <v>10</v>
      </c>
      <c r="J2" s="24" t="s">
        <v>11</v>
      </c>
      <c r="K2" s="25" t="s">
        <v>12</v>
      </c>
      <c r="M2" s="36" t="s">
        <v>2</v>
      </c>
      <c r="N2" s="36" t="s">
        <v>3</v>
      </c>
      <c r="O2" s="36" t="s">
        <v>4</v>
      </c>
      <c r="P2" s="36" t="s">
        <v>5</v>
      </c>
      <c r="Q2" s="37" t="s">
        <v>6</v>
      </c>
      <c r="R2" s="38" t="s">
        <v>7</v>
      </c>
      <c r="S2" s="39" t="s">
        <v>8</v>
      </c>
      <c r="T2" s="38" t="s">
        <v>9</v>
      </c>
      <c r="U2" s="40" t="s">
        <v>10</v>
      </c>
      <c r="V2" s="39" t="s">
        <v>11</v>
      </c>
      <c r="W2" s="40" t="s">
        <v>12</v>
      </c>
      <c r="Y2" s="27" t="s">
        <v>13</v>
      </c>
      <c r="Z2" s="28" t="s">
        <v>68</v>
      </c>
    </row>
    <row r="3" spans="1:26" ht="45" x14ac:dyDescent="0.25">
      <c r="A3" s="3" t="s">
        <v>14</v>
      </c>
      <c r="B3" s="3" t="s">
        <v>15</v>
      </c>
      <c r="C3" s="3" t="s">
        <v>16</v>
      </c>
      <c r="D3" s="3" t="s">
        <v>17</v>
      </c>
      <c r="E3" s="4">
        <v>21.274777097886734</v>
      </c>
      <c r="F3" s="5">
        <v>189</v>
      </c>
      <c r="G3" s="6">
        <v>0.3</v>
      </c>
      <c r="H3" s="8">
        <f>ROUND(F3*G3,0)</f>
        <v>57</v>
      </c>
      <c r="I3" s="7">
        <v>68.399999999999977</v>
      </c>
      <c r="J3" s="6">
        <v>0.5</v>
      </c>
      <c r="K3" s="31">
        <f>ROUND(I3*J3,1)</f>
        <v>34.200000000000003</v>
      </c>
      <c r="M3" s="17" t="s">
        <v>14</v>
      </c>
      <c r="N3" s="17" t="s">
        <v>64</v>
      </c>
      <c r="O3" s="17" t="s">
        <v>16</v>
      </c>
      <c r="P3" s="17" t="s">
        <v>17</v>
      </c>
      <c r="Q3" s="18">
        <v>21.274777097886734</v>
      </c>
      <c r="R3" s="19">
        <v>189</v>
      </c>
      <c r="S3" s="9">
        <v>0.3</v>
      </c>
      <c r="T3" s="29">
        <f t="shared" ref="T3:T18" si="0">VALUE(FIXED(R3*S3,1))</f>
        <v>56.7</v>
      </c>
      <c r="U3" s="20">
        <v>68.399999999999977</v>
      </c>
      <c r="V3" s="9">
        <v>0.5</v>
      </c>
      <c r="W3" s="29">
        <f t="shared" ref="W3:W18" si="1">VALUE(FIXED(U3*V3,1))</f>
        <v>34.200000000000003</v>
      </c>
      <c r="Y3" s="10" t="s">
        <v>75</v>
      </c>
      <c r="Z3" s="1" t="s">
        <v>72</v>
      </c>
    </row>
    <row r="4" spans="1:26" ht="45" x14ac:dyDescent="0.25">
      <c r="A4" s="3" t="s">
        <v>18</v>
      </c>
      <c r="B4" s="3" t="s">
        <v>19</v>
      </c>
      <c r="C4" s="3" t="s">
        <v>16</v>
      </c>
      <c r="D4" s="3" t="s">
        <v>17</v>
      </c>
      <c r="E4" s="4">
        <v>6.9837834091543076</v>
      </c>
      <c r="F4" s="5">
        <v>85</v>
      </c>
      <c r="G4" s="6">
        <v>0.3</v>
      </c>
      <c r="H4" s="8">
        <f t="shared" ref="H4:H18" si="2">ROUND(F4*G4,0)</f>
        <v>26</v>
      </c>
      <c r="I4" s="7">
        <v>27.200000000000003</v>
      </c>
      <c r="J4" s="6">
        <v>0.5</v>
      </c>
      <c r="K4" s="31">
        <f t="shared" ref="K4:K18" si="3">ROUND(I4*J4,1)</f>
        <v>13.6</v>
      </c>
      <c r="M4" s="17" t="s">
        <v>18</v>
      </c>
      <c r="N4" s="17" t="s">
        <v>63</v>
      </c>
      <c r="O4" s="17" t="s">
        <v>16</v>
      </c>
      <c r="P4" s="17" t="s">
        <v>17</v>
      </c>
      <c r="Q4" s="18">
        <v>6.9837834091543076</v>
      </c>
      <c r="R4" s="19">
        <v>85</v>
      </c>
      <c r="S4" s="9">
        <v>0.3</v>
      </c>
      <c r="T4" s="29">
        <f t="shared" si="0"/>
        <v>25.5</v>
      </c>
      <c r="U4" s="20">
        <v>27.200000000000003</v>
      </c>
      <c r="V4" s="9">
        <v>0.5</v>
      </c>
      <c r="W4" s="29">
        <f t="shared" si="1"/>
        <v>13.6</v>
      </c>
      <c r="Y4" s="10" t="s">
        <v>75</v>
      </c>
      <c r="Z4" s="1" t="s">
        <v>72</v>
      </c>
    </row>
    <row r="5" spans="1:26" ht="45" x14ac:dyDescent="0.25">
      <c r="A5" s="3" t="s">
        <v>20</v>
      </c>
      <c r="B5" s="3" t="s">
        <v>21</v>
      </c>
      <c r="C5" s="3" t="s">
        <v>22</v>
      </c>
      <c r="D5" s="3" t="s">
        <v>17</v>
      </c>
      <c r="E5" s="4">
        <v>17.102993300594406</v>
      </c>
      <c r="F5" s="5">
        <v>127</v>
      </c>
      <c r="G5" s="6">
        <v>0.3</v>
      </c>
      <c r="H5" s="8">
        <f t="shared" si="2"/>
        <v>38</v>
      </c>
      <c r="I5" s="7">
        <v>44.800000000000026</v>
      </c>
      <c r="J5" s="6">
        <v>0.5</v>
      </c>
      <c r="K5" s="31">
        <f t="shared" si="3"/>
        <v>22.4</v>
      </c>
      <c r="M5" s="3" t="s">
        <v>20</v>
      </c>
      <c r="N5" s="3" t="s">
        <v>62</v>
      </c>
      <c r="O5" s="3" t="s">
        <v>22</v>
      </c>
      <c r="P5" s="3" t="s">
        <v>17</v>
      </c>
      <c r="Q5" s="4">
        <v>17.102993300594406</v>
      </c>
      <c r="R5" s="5">
        <v>127</v>
      </c>
      <c r="S5" s="9">
        <v>5.0000000000000044E-3</v>
      </c>
      <c r="T5" s="29">
        <f t="shared" si="0"/>
        <v>0.6</v>
      </c>
      <c r="U5" s="7">
        <v>44.800000000000026</v>
      </c>
      <c r="V5" s="9">
        <v>6.0000000000000001E-3</v>
      </c>
      <c r="W5" s="29">
        <f t="shared" si="1"/>
        <v>0.3</v>
      </c>
      <c r="Y5" s="10" t="s">
        <v>67</v>
      </c>
      <c r="Z5" s="1" t="s">
        <v>69</v>
      </c>
    </row>
    <row r="6" spans="1:26" ht="45" x14ac:dyDescent="0.25">
      <c r="A6" s="3" t="s">
        <v>23</v>
      </c>
      <c r="B6" s="3" t="s">
        <v>24</v>
      </c>
      <c r="C6" s="3" t="s">
        <v>22</v>
      </c>
      <c r="D6" s="3" t="s">
        <v>17</v>
      </c>
      <c r="E6" s="4">
        <v>12.569842563633195</v>
      </c>
      <c r="F6" s="5">
        <v>118</v>
      </c>
      <c r="G6" s="6">
        <v>0.3</v>
      </c>
      <c r="H6" s="8">
        <f t="shared" si="2"/>
        <v>35</v>
      </c>
      <c r="I6" s="7">
        <v>38.400000000000013</v>
      </c>
      <c r="J6" s="6">
        <v>0.5</v>
      </c>
      <c r="K6" s="31">
        <f t="shared" si="3"/>
        <v>19.2</v>
      </c>
      <c r="M6" s="3" t="s">
        <v>23</v>
      </c>
      <c r="N6" s="3" t="s">
        <v>61</v>
      </c>
      <c r="O6" s="3" t="s">
        <v>22</v>
      </c>
      <c r="P6" s="3" t="s">
        <v>17</v>
      </c>
      <c r="Q6" s="4">
        <v>12.569842563633195</v>
      </c>
      <c r="R6" s="5">
        <v>118</v>
      </c>
      <c r="S6" s="9">
        <v>0</v>
      </c>
      <c r="T6" s="29">
        <f t="shared" si="0"/>
        <v>0</v>
      </c>
      <c r="U6" s="7">
        <v>38.400000000000013</v>
      </c>
      <c r="V6" s="9">
        <v>0</v>
      </c>
      <c r="W6" s="29">
        <f t="shared" si="1"/>
        <v>0</v>
      </c>
      <c r="Y6" s="10" t="s">
        <v>67</v>
      </c>
      <c r="Z6" s="1" t="s">
        <v>69</v>
      </c>
    </row>
    <row r="7" spans="1:26" ht="45" x14ac:dyDescent="0.25">
      <c r="A7" s="3" t="s">
        <v>25</v>
      </c>
      <c r="B7" s="3" t="s">
        <v>26</v>
      </c>
      <c r="C7" s="3" t="s">
        <v>22</v>
      </c>
      <c r="D7" s="3" t="s">
        <v>17</v>
      </c>
      <c r="E7" s="4">
        <v>4.831190234168468</v>
      </c>
      <c r="F7" s="5">
        <v>32</v>
      </c>
      <c r="G7" s="6">
        <v>0.3</v>
      </c>
      <c r="H7" s="8">
        <f t="shared" si="2"/>
        <v>10</v>
      </c>
      <c r="I7" s="7">
        <v>10.299999999999999</v>
      </c>
      <c r="J7" s="6">
        <v>0.5</v>
      </c>
      <c r="K7" s="31">
        <f t="shared" si="3"/>
        <v>5.2</v>
      </c>
      <c r="M7" s="3" t="s">
        <v>25</v>
      </c>
      <c r="N7" s="3" t="s">
        <v>60</v>
      </c>
      <c r="O7" s="3" t="s">
        <v>22</v>
      </c>
      <c r="P7" s="3" t="s">
        <v>17</v>
      </c>
      <c r="Q7" s="4">
        <v>4.831190234168468</v>
      </c>
      <c r="R7" s="5">
        <v>32</v>
      </c>
      <c r="S7" s="9">
        <v>0</v>
      </c>
      <c r="T7" s="29">
        <f t="shared" si="0"/>
        <v>0</v>
      </c>
      <c r="U7" s="7">
        <v>10.299999999999999</v>
      </c>
      <c r="V7" s="9">
        <v>0</v>
      </c>
      <c r="W7" s="29">
        <f t="shared" si="1"/>
        <v>0</v>
      </c>
      <c r="Y7" s="10" t="s">
        <v>67</v>
      </c>
      <c r="Z7" s="1" t="s">
        <v>69</v>
      </c>
    </row>
    <row r="8" spans="1:26" ht="45" x14ac:dyDescent="0.25">
      <c r="A8" s="3" t="s">
        <v>27</v>
      </c>
      <c r="B8" s="3" t="s">
        <v>28</v>
      </c>
      <c r="C8" s="3" t="s">
        <v>22</v>
      </c>
      <c r="D8" s="3" t="s">
        <v>17</v>
      </c>
      <c r="E8" s="4">
        <v>8.4030131760871694</v>
      </c>
      <c r="F8" s="5">
        <v>61</v>
      </c>
      <c r="G8" s="6">
        <v>0.3</v>
      </c>
      <c r="H8" s="8">
        <f t="shared" si="2"/>
        <v>18</v>
      </c>
      <c r="I8" s="7">
        <v>20.800000000000004</v>
      </c>
      <c r="J8" s="6">
        <v>0.5</v>
      </c>
      <c r="K8" s="31">
        <f t="shared" si="3"/>
        <v>10.4</v>
      </c>
      <c r="M8" s="3" t="s">
        <v>27</v>
      </c>
      <c r="N8" s="3" t="s">
        <v>59</v>
      </c>
      <c r="O8" s="3" t="s">
        <v>22</v>
      </c>
      <c r="P8" s="3" t="s">
        <v>17</v>
      </c>
      <c r="Q8" s="4">
        <v>8.4030131760871694</v>
      </c>
      <c r="R8" s="5">
        <v>61</v>
      </c>
      <c r="S8" s="9">
        <v>2.9999999999999971E-2</v>
      </c>
      <c r="T8" s="29">
        <f t="shared" si="0"/>
        <v>1.8</v>
      </c>
      <c r="U8" s="7">
        <v>20.800000000000004</v>
      </c>
      <c r="V8" s="9">
        <v>4.1000000000000002E-2</v>
      </c>
      <c r="W8" s="29">
        <f t="shared" si="1"/>
        <v>0.9</v>
      </c>
      <c r="Y8" s="10" t="s">
        <v>67</v>
      </c>
      <c r="Z8" s="1" t="s">
        <v>69</v>
      </c>
    </row>
    <row r="9" spans="1:26" ht="45" x14ac:dyDescent="0.25">
      <c r="A9" s="3" t="s">
        <v>29</v>
      </c>
      <c r="B9" s="3" t="s">
        <v>30</v>
      </c>
      <c r="C9" s="3" t="s">
        <v>31</v>
      </c>
      <c r="D9" s="3" t="s">
        <v>17</v>
      </c>
      <c r="E9" s="4">
        <v>7.8749622713462673</v>
      </c>
      <c r="F9" s="5">
        <v>55</v>
      </c>
      <c r="G9" s="6">
        <v>0.3</v>
      </c>
      <c r="H9" s="32">
        <f t="shared" ref="H9:H17" si="4">VALUE(FIXED(F9*G9,1))</f>
        <v>16.5</v>
      </c>
      <c r="I9" s="20">
        <v>17.500000000000004</v>
      </c>
      <c r="J9" s="33">
        <v>0.5</v>
      </c>
      <c r="K9" s="32">
        <f t="shared" ref="K9:K16" si="5">VALUE(FIXED(I9*J9,1))</f>
        <v>8.8000000000000007</v>
      </c>
      <c r="M9" s="3" t="s">
        <v>29</v>
      </c>
      <c r="N9" s="3" t="s">
        <v>58</v>
      </c>
      <c r="O9" s="26" t="s">
        <v>66</v>
      </c>
      <c r="P9" s="3" t="s">
        <v>17</v>
      </c>
      <c r="Q9" s="4">
        <v>7.8749622713462673</v>
      </c>
      <c r="R9" s="5">
        <v>55</v>
      </c>
      <c r="S9" s="9">
        <v>4.2000000000000002E-4</v>
      </c>
      <c r="T9" s="29">
        <f t="shared" si="0"/>
        <v>0</v>
      </c>
      <c r="U9" s="7">
        <v>17.500000000000004</v>
      </c>
      <c r="V9" s="9">
        <v>4.2000000000000002E-4</v>
      </c>
      <c r="W9" s="29">
        <f t="shared" si="1"/>
        <v>0</v>
      </c>
      <c r="Y9" s="10" t="s">
        <v>74</v>
      </c>
      <c r="Z9" s="1" t="s">
        <v>69</v>
      </c>
    </row>
    <row r="10" spans="1:26" ht="45" x14ac:dyDescent="0.25">
      <c r="A10" s="3" t="s">
        <v>32</v>
      </c>
      <c r="B10" s="3" t="s">
        <v>33</v>
      </c>
      <c r="C10" s="3" t="s">
        <v>22</v>
      </c>
      <c r="D10" s="3" t="s">
        <v>17</v>
      </c>
      <c r="E10" s="4">
        <v>9.8864490121216644</v>
      </c>
      <c r="F10" s="5">
        <v>92</v>
      </c>
      <c r="G10" s="6">
        <v>0.3</v>
      </c>
      <c r="H10" s="32">
        <f t="shared" si="4"/>
        <v>27.6</v>
      </c>
      <c r="I10" s="20">
        <v>28.4</v>
      </c>
      <c r="J10" s="33">
        <v>0.5</v>
      </c>
      <c r="K10" s="32">
        <f t="shared" si="5"/>
        <v>14.2</v>
      </c>
      <c r="M10" s="3" t="s">
        <v>32</v>
      </c>
      <c r="N10" s="3" t="s">
        <v>57</v>
      </c>
      <c r="O10" s="3" t="s">
        <v>22</v>
      </c>
      <c r="P10" s="3" t="s">
        <v>17</v>
      </c>
      <c r="Q10" s="4">
        <v>9.8864490121216644</v>
      </c>
      <c r="R10" s="5">
        <v>92</v>
      </c>
      <c r="S10" s="9">
        <v>8.0000000000000002E-3</v>
      </c>
      <c r="T10" s="29">
        <f t="shared" si="0"/>
        <v>0.7</v>
      </c>
      <c r="U10" s="7">
        <v>28.4</v>
      </c>
      <c r="V10" s="9">
        <v>1.2999999999999999E-2</v>
      </c>
      <c r="W10" s="29">
        <f t="shared" si="1"/>
        <v>0.4</v>
      </c>
      <c r="Y10" s="10" t="s">
        <v>74</v>
      </c>
      <c r="Z10" s="1" t="s">
        <v>70</v>
      </c>
    </row>
    <row r="11" spans="1:26" ht="45" x14ac:dyDescent="0.25">
      <c r="A11" s="3" t="s">
        <v>34</v>
      </c>
      <c r="B11" s="3" t="s">
        <v>35</v>
      </c>
      <c r="C11" s="3" t="s">
        <v>22</v>
      </c>
      <c r="D11" s="3" t="s">
        <v>17</v>
      </c>
      <c r="E11" s="4">
        <v>18.909205188062739</v>
      </c>
      <c r="F11" s="5">
        <v>112</v>
      </c>
      <c r="G11" s="6">
        <v>0.3</v>
      </c>
      <c r="H11" s="32">
        <f t="shared" si="4"/>
        <v>33.6</v>
      </c>
      <c r="I11" s="20">
        <v>36.300000000000033</v>
      </c>
      <c r="J11" s="33">
        <v>0.5</v>
      </c>
      <c r="K11" s="32">
        <f t="shared" si="5"/>
        <v>18.2</v>
      </c>
      <c r="M11" s="3" t="s">
        <v>34</v>
      </c>
      <c r="N11" s="3" t="s">
        <v>56</v>
      </c>
      <c r="O11" s="3" t="s">
        <v>22</v>
      </c>
      <c r="P11" s="3" t="s">
        <v>17</v>
      </c>
      <c r="Q11" s="4">
        <v>18.909205188062739</v>
      </c>
      <c r="R11" s="5">
        <v>112</v>
      </c>
      <c r="S11" s="9">
        <v>3.2000000000000028E-2</v>
      </c>
      <c r="T11" s="29">
        <f t="shared" si="0"/>
        <v>3.6</v>
      </c>
      <c r="U11" s="7">
        <v>36.300000000000033</v>
      </c>
      <c r="V11" s="9">
        <v>7.2999999999999954E-2</v>
      </c>
      <c r="W11" s="29">
        <f t="shared" si="1"/>
        <v>2.6</v>
      </c>
      <c r="Y11" s="10" t="s">
        <v>74</v>
      </c>
      <c r="Z11" s="1" t="s">
        <v>70</v>
      </c>
    </row>
    <row r="12" spans="1:26" ht="45" x14ac:dyDescent="0.25">
      <c r="A12" s="3" t="s">
        <v>36</v>
      </c>
      <c r="B12" s="3" t="s">
        <v>37</v>
      </c>
      <c r="C12" s="3" t="s">
        <v>22</v>
      </c>
      <c r="D12" s="3" t="s">
        <v>17</v>
      </c>
      <c r="E12" s="4">
        <v>11.214094759824212</v>
      </c>
      <c r="F12" s="5">
        <v>106</v>
      </c>
      <c r="G12" s="6">
        <v>0.3</v>
      </c>
      <c r="H12" s="32">
        <f t="shared" si="4"/>
        <v>31.8</v>
      </c>
      <c r="I12" s="20">
        <v>33.000000000000007</v>
      </c>
      <c r="J12" s="33">
        <v>0.5</v>
      </c>
      <c r="K12" s="32">
        <f t="shared" si="5"/>
        <v>16.5</v>
      </c>
      <c r="M12" s="3" t="s">
        <v>36</v>
      </c>
      <c r="N12" s="3" t="s">
        <v>55</v>
      </c>
      <c r="O12" s="3" t="s">
        <v>22</v>
      </c>
      <c r="P12" s="3" t="s">
        <v>17</v>
      </c>
      <c r="Q12" s="4">
        <v>11.214094759824212</v>
      </c>
      <c r="R12" s="5">
        <v>106</v>
      </c>
      <c r="S12" s="9">
        <v>0</v>
      </c>
      <c r="T12" s="29">
        <f t="shared" si="0"/>
        <v>0</v>
      </c>
      <c r="U12" s="7">
        <v>33.000000000000007</v>
      </c>
      <c r="V12" s="9">
        <v>0</v>
      </c>
      <c r="W12" s="29">
        <f t="shared" si="1"/>
        <v>0</v>
      </c>
      <c r="Y12" s="10" t="s">
        <v>74</v>
      </c>
      <c r="Z12" s="1" t="s">
        <v>70</v>
      </c>
    </row>
    <row r="13" spans="1:26" ht="45" x14ac:dyDescent="0.25">
      <c r="A13" s="3" t="s">
        <v>38</v>
      </c>
      <c r="B13" s="3" t="s">
        <v>39</v>
      </c>
      <c r="C13" s="3" t="s">
        <v>22</v>
      </c>
      <c r="D13" s="3" t="s">
        <v>17</v>
      </c>
      <c r="E13" s="4">
        <v>3.4395104212913177</v>
      </c>
      <c r="F13" s="5">
        <v>46</v>
      </c>
      <c r="G13" s="6">
        <v>0.3</v>
      </c>
      <c r="H13" s="32">
        <f t="shared" si="4"/>
        <v>13.8</v>
      </c>
      <c r="I13" s="20">
        <v>14</v>
      </c>
      <c r="J13" s="33">
        <v>0.5</v>
      </c>
      <c r="K13" s="32">
        <f t="shared" si="5"/>
        <v>7</v>
      </c>
      <c r="M13" s="3" t="s">
        <v>38</v>
      </c>
      <c r="N13" s="3" t="s">
        <v>54</v>
      </c>
      <c r="O13" s="3" t="s">
        <v>22</v>
      </c>
      <c r="P13" s="3" t="s">
        <v>17</v>
      </c>
      <c r="Q13" s="4">
        <v>3.4395104212913177</v>
      </c>
      <c r="R13" s="5">
        <v>46</v>
      </c>
      <c r="S13" s="9">
        <v>4.0999999999999981E-2</v>
      </c>
      <c r="T13" s="29">
        <f t="shared" si="0"/>
        <v>1.9</v>
      </c>
      <c r="U13" s="7">
        <v>14</v>
      </c>
      <c r="V13" s="9">
        <v>0.11199999999999999</v>
      </c>
      <c r="W13" s="29">
        <f t="shared" si="1"/>
        <v>1.6</v>
      </c>
      <c r="Y13" s="10" t="s">
        <v>74</v>
      </c>
      <c r="Z13" s="1" t="s">
        <v>70</v>
      </c>
    </row>
    <row r="14" spans="1:26" ht="45" x14ac:dyDescent="0.25">
      <c r="A14" s="3" t="s">
        <v>40</v>
      </c>
      <c r="B14" s="3" t="s">
        <v>41</v>
      </c>
      <c r="C14" s="3" t="s">
        <v>22</v>
      </c>
      <c r="D14" s="3" t="s">
        <v>17</v>
      </c>
      <c r="E14" s="4">
        <v>3.3903257859918687</v>
      </c>
      <c r="F14" s="5">
        <v>38</v>
      </c>
      <c r="G14" s="6">
        <v>0.3</v>
      </c>
      <c r="H14" s="32">
        <f t="shared" si="4"/>
        <v>11.4</v>
      </c>
      <c r="I14" s="20">
        <v>12</v>
      </c>
      <c r="J14" s="33">
        <v>0.5</v>
      </c>
      <c r="K14" s="32">
        <f t="shared" si="5"/>
        <v>6</v>
      </c>
      <c r="M14" s="3" t="s">
        <v>40</v>
      </c>
      <c r="N14" s="3" t="s">
        <v>53</v>
      </c>
      <c r="O14" s="3" t="s">
        <v>22</v>
      </c>
      <c r="P14" s="3" t="s">
        <v>17</v>
      </c>
      <c r="Q14" s="4">
        <v>3.3903257859918687</v>
      </c>
      <c r="R14" s="5">
        <v>38</v>
      </c>
      <c r="S14" s="9">
        <v>7.0000000000000001E-3</v>
      </c>
      <c r="T14" s="29">
        <f t="shared" si="0"/>
        <v>0.3</v>
      </c>
      <c r="U14" s="7">
        <v>12</v>
      </c>
      <c r="V14" s="9">
        <v>1.2000000000000011E-2</v>
      </c>
      <c r="W14" s="29">
        <f t="shared" si="1"/>
        <v>0.1</v>
      </c>
      <c r="Y14" s="10" t="s">
        <v>74</v>
      </c>
      <c r="Z14" s="1" t="s">
        <v>70</v>
      </c>
    </row>
    <row r="15" spans="1:26" ht="45" x14ac:dyDescent="0.25">
      <c r="A15" s="3" t="s">
        <v>42</v>
      </c>
      <c r="B15" s="3" t="s">
        <v>43</v>
      </c>
      <c r="C15" s="3" t="s">
        <v>31</v>
      </c>
      <c r="D15" s="3" t="s">
        <v>17</v>
      </c>
      <c r="E15" s="4">
        <v>1.4972157548035143</v>
      </c>
      <c r="F15" s="5">
        <v>14</v>
      </c>
      <c r="G15" s="6">
        <v>0.3</v>
      </c>
      <c r="H15" s="32">
        <f t="shared" si="4"/>
        <v>4.2</v>
      </c>
      <c r="I15" s="20">
        <v>4.7</v>
      </c>
      <c r="J15" s="33">
        <v>0.5</v>
      </c>
      <c r="K15" s="32">
        <f t="shared" si="5"/>
        <v>2.4</v>
      </c>
      <c r="M15" s="17" t="s">
        <v>42</v>
      </c>
      <c r="N15" s="17" t="s">
        <v>52</v>
      </c>
      <c r="O15" s="17" t="s">
        <v>31</v>
      </c>
      <c r="P15" s="17" t="s">
        <v>17</v>
      </c>
      <c r="Q15" s="18">
        <v>1.4972157548035143</v>
      </c>
      <c r="R15" s="19">
        <v>14</v>
      </c>
      <c r="S15" s="9">
        <v>0.3</v>
      </c>
      <c r="T15" s="29">
        <f t="shared" si="0"/>
        <v>4.2</v>
      </c>
      <c r="U15" s="20">
        <v>4.7</v>
      </c>
      <c r="V15" s="9">
        <v>0.5</v>
      </c>
      <c r="W15" s="29">
        <f t="shared" si="1"/>
        <v>2.4</v>
      </c>
      <c r="Y15" s="10" t="s">
        <v>75</v>
      </c>
      <c r="Z15" s="1" t="s">
        <v>71</v>
      </c>
    </row>
    <row r="16" spans="1:26" ht="45" x14ac:dyDescent="0.25">
      <c r="A16" s="3" t="s">
        <v>44</v>
      </c>
      <c r="B16" s="3" t="s">
        <v>45</v>
      </c>
      <c r="C16" s="3" t="s">
        <v>22</v>
      </c>
      <c r="D16" s="3" t="s">
        <v>17</v>
      </c>
      <c r="E16" s="4">
        <v>5.880582293398831</v>
      </c>
      <c r="F16" s="5">
        <v>59</v>
      </c>
      <c r="G16" s="6">
        <v>0.3</v>
      </c>
      <c r="H16" s="32">
        <f t="shared" si="4"/>
        <v>17.7</v>
      </c>
      <c r="I16" s="20">
        <v>14.999999999999998</v>
      </c>
      <c r="J16" s="33">
        <v>0.5</v>
      </c>
      <c r="K16" s="32">
        <f t="shared" si="5"/>
        <v>7.5</v>
      </c>
      <c r="M16" s="17" t="s">
        <v>44</v>
      </c>
      <c r="N16" s="17" t="s">
        <v>51</v>
      </c>
      <c r="O16" s="17" t="s">
        <v>22</v>
      </c>
      <c r="P16" s="17" t="s">
        <v>17</v>
      </c>
      <c r="Q16" s="18">
        <v>5.880582293398831</v>
      </c>
      <c r="R16" s="19">
        <v>59</v>
      </c>
      <c r="S16" s="9">
        <v>0.3</v>
      </c>
      <c r="T16" s="29">
        <f t="shared" si="0"/>
        <v>17.7</v>
      </c>
      <c r="U16" s="20">
        <v>14.999999999999998</v>
      </c>
      <c r="V16" s="9">
        <v>0.5</v>
      </c>
      <c r="W16" s="29">
        <f t="shared" si="1"/>
        <v>7.5</v>
      </c>
      <c r="Y16" s="10" t="s">
        <v>75</v>
      </c>
      <c r="Z16" s="1" t="s">
        <v>71</v>
      </c>
    </row>
    <row r="17" spans="1:26" ht="45" x14ac:dyDescent="0.25">
      <c r="A17" s="3" t="s">
        <v>46</v>
      </c>
      <c r="B17" s="3" t="s">
        <v>47</v>
      </c>
      <c r="C17" s="3" t="s">
        <v>22</v>
      </c>
      <c r="D17" s="3" t="s">
        <v>17</v>
      </c>
      <c r="E17" s="4">
        <v>9.9492898034169848</v>
      </c>
      <c r="F17" s="5">
        <v>149</v>
      </c>
      <c r="G17" s="6">
        <v>0.3</v>
      </c>
      <c r="H17" s="32">
        <f t="shared" si="4"/>
        <v>44.7</v>
      </c>
      <c r="I17" s="20">
        <v>42.100000000000016</v>
      </c>
      <c r="J17" s="33">
        <v>0.5</v>
      </c>
      <c r="K17" s="32">
        <f t="shared" ref="K17" si="6">VALUE(FIXED(I17*J17,1))</f>
        <v>21.1</v>
      </c>
      <c r="M17" s="17" t="s">
        <v>46</v>
      </c>
      <c r="N17" s="17" t="s">
        <v>65</v>
      </c>
      <c r="O17" s="17" t="s">
        <v>22</v>
      </c>
      <c r="P17" s="17" t="s">
        <v>17</v>
      </c>
      <c r="Q17" s="18">
        <v>9.9492898034169848</v>
      </c>
      <c r="R17" s="19">
        <v>149</v>
      </c>
      <c r="S17" s="9">
        <v>0.3</v>
      </c>
      <c r="T17" s="29">
        <f t="shared" si="0"/>
        <v>44.7</v>
      </c>
      <c r="U17" s="20">
        <v>42.100000000000016</v>
      </c>
      <c r="V17" s="9">
        <v>0.5</v>
      </c>
      <c r="W17" s="29">
        <f t="shared" si="1"/>
        <v>21.1</v>
      </c>
      <c r="Y17" s="10" t="s">
        <v>75</v>
      </c>
      <c r="Z17" s="1" t="s">
        <v>71</v>
      </c>
    </row>
    <row r="18" spans="1:26" ht="45" x14ac:dyDescent="0.25">
      <c r="A18" s="3" t="s">
        <v>48</v>
      </c>
      <c r="B18" s="11" t="s">
        <v>49</v>
      </c>
      <c r="C18" s="11" t="s">
        <v>22</v>
      </c>
      <c r="D18" s="3" t="s">
        <v>17</v>
      </c>
      <c r="E18" s="4">
        <v>2.3228907494681148</v>
      </c>
      <c r="F18" s="5">
        <v>19</v>
      </c>
      <c r="G18" s="6">
        <v>0.3</v>
      </c>
      <c r="H18" s="35">
        <f t="shared" si="2"/>
        <v>6</v>
      </c>
      <c r="I18" s="20">
        <v>6.8</v>
      </c>
      <c r="J18" s="33">
        <v>0.5</v>
      </c>
      <c r="K18" s="34">
        <f t="shared" si="3"/>
        <v>3.4</v>
      </c>
      <c r="M18" s="3" t="s">
        <v>48</v>
      </c>
      <c r="N18" s="11" t="s">
        <v>50</v>
      </c>
      <c r="O18" s="11" t="s">
        <v>22</v>
      </c>
      <c r="P18" s="3" t="s">
        <v>17</v>
      </c>
      <c r="Q18" s="4">
        <v>2.3228907494681148</v>
      </c>
      <c r="R18" s="5">
        <v>19</v>
      </c>
      <c r="S18" s="9">
        <v>7.0000000000000001E-3</v>
      </c>
      <c r="T18" s="29">
        <f t="shared" si="0"/>
        <v>0.1</v>
      </c>
      <c r="U18" s="7">
        <v>6.8</v>
      </c>
      <c r="V18" s="9">
        <v>6.0000000000000001E-3</v>
      </c>
      <c r="W18" s="29">
        <f t="shared" si="1"/>
        <v>0</v>
      </c>
      <c r="Y18" s="10" t="s">
        <v>74</v>
      </c>
      <c r="Z18" s="1" t="s">
        <v>73</v>
      </c>
    </row>
    <row r="19" spans="1:26" x14ac:dyDescent="0.25">
      <c r="A19" s="12"/>
      <c r="B19" s="12"/>
      <c r="C19" s="12"/>
      <c r="D19" s="12"/>
      <c r="E19" s="13"/>
      <c r="F19" s="14"/>
      <c r="H19" s="8">
        <f>SUM(H3:H18)</f>
        <v>391.29999999999995</v>
      </c>
      <c r="K19" s="31">
        <f>SUM(K3:K18)</f>
        <v>210.1</v>
      </c>
      <c r="T19" s="30">
        <f>SUM(T4:T18)</f>
        <v>101.1</v>
      </c>
      <c r="W19" s="30">
        <f>SUM(W3:W18)</f>
        <v>84.7</v>
      </c>
    </row>
    <row r="20" spans="1:26" x14ac:dyDescent="0.25">
      <c r="A20" s="12"/>
      <c r="B20" s="12"/>
      <c r="C20" s="12"/>
      <c r="D20" s="12"/>
      <c r="E20" s="13"/>
      <c r="F20" s="14"/>
    </row>
    <row r="21" spans="1:26" x14ac:dyDescent="0.25">
      <c r="A21" s="12"/>
      <c r="B21" s="12"/>
      <c r="C21" s="12"/>
      <c r="D21" s="12"/>
      <c r="E21" s="13"/>
      <c r="F21" s="14"/>
    </row>
  </sheetData>
  <mergeCells count="2">
    <mergeCell ref="A1:K1"/>
    <mergeCell ref="M1:W1"/>
  </mergeCells>
  <printOptions gridLines="1"/>
  <pageMargins left="0.5" right="0.25" top="1" bottom="1" header="0.5" footer="0.5"/>
  <pageSetup scale="83" fitToWidth="0" fitToHeight="0" orientation="landscape" blackAndWhite="1" r:id="rId1"/>
  <headerFooter alignWithMargins="0">
    <oddHeader>&amp;C&amp;"Arial,Bold"North IRL Project Zone B
FDOT District 5 Projects</oddHead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6CC655791B6142B2CC78DD36801DB0" ma:contentTypeVersion="13" ma:contentTypeDescription="Create a new document." ma:contentTypeScope="" ma:versionID="c86fae81e79cc8aadf733602e3e17343">
  <xsd:schema xmlns:xsd="http://www.w3.org/2001/XMLSchema" xmlns:xs="http://www.w3.org/2001/XMLSchema" xmlns:p="http://schemas.microsoft.com/office/2006/metadata/properties" xmlns:ns2="fd07bff8-f93d-43f1-aae8-c34c7740e509" xmlns:ns3="c0fd0b0f-211d-4447-9372-9abe03ff591d" targetNamespace="http://schemas.microsoft.com/office/2006/metadata/properties" ma:root="true" ma:fieldsID="a7b9c48816b8b2eb3f99a23188cab5de" ns2:_="" ns3:_="">
    <xsd:import namespace="fd07bff8-f93d-43f1-aae8-c34c7740e509"/>
    <xsd:import namespace="c0fd0b0f-211d-4447-9372-9abe03ff59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7bff8-f93d-43f1-aae8-c34c7740e5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Status" ma:index="20" nillable="true" ma:displayName="Status" ma:default="Completed" ma:internalName="Status">
      <xsd:simpleType>
        <xsd:restriction base="dms:Unknown">
          <xsd:enumeration value="Completed"/>
          <xsd:enumeration value="Printed"/>
          <xsd:enumeration value="In progres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fd0b0f-211d-4447-9372-9abe03ff591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fd07bff8-f93d-43f1-aae8-c34c7740e509">Completed</Status>
  </documentManagement>
</p:properties>
</file>

<file path=customXml/itemProps1.xml><?xml version="1.0" encoding="utf-8"?>
<ds:datastoreItem xmlns:ds="http://schemas.openxmlformats.org/officeDocument/2006/customXml" ds:itemID="{D42E1FB6-C896-4BA1-BA03-1333010606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CDF5CF-1F9E-4F26-9ADA-87D7092123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07bff8-f93d-43f1-aae8-c34c7740e509"/>
    <ds:schemaRef ds:uri="c0fd0b0f-211d-4447-9372-9abe03ff59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9563FB-A686-4DE8-986B-3EE2A49B65D1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d07bff8-f93d-43f1-aae8-c34c7740e509"/>
    <ds:schemaRef ds:uri="c0fd0b0f-211d-4447-9372-9abe03ff591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NIRL Project Credit</vt:lpstr>
      <vt:lpstr>'NIRL Project Credit'!Print_Area</vt:lpstr>
      <vt:lpstr>'NIRL Project Credit'!Print_Titles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Esteban Lopez</dc:creator>
  <cp:lastModifiedBy>Robert Potts</cp:lastModifiedBy>
  <dcterms:created xsi:type="dcterms:W3CDTF">2020-04-16T14:16:26Z</dcterms:created>
  <dcterms:modified xsi:type="dcterms:W3CDTF">2020-05-29T19:53:57Z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0x010100096CC655791B6142B2CC78DD36801DB0</vt:lpwstr>
  </property>
</Properties>
</file>